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-120" yWindow="-120" windowWidth="20730" windowHeight="11160"/>
  </bookViews>
  <sheets>
    <sheet name="ΠΙΝ ΑΞ.ΕΡΓ. ΠΡΟΣ. 2 ΣΟΧ 2026  " sheetId="1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12" i="11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T25"/>
  <c r="S25"/>
  <c r="T16"/>
  <c r="S16"/>
  <c r="Q25"/>
  <c r="P25" s="1"/>
  <c r="U25" s="1"/>
  <c r="Q16"/>
  <c r="P16" s="1"/>
  <c r="U16" s="1"/>
  <c r="T36" l="1"/>
  <c r="S36"/>
  <c r="Q36"/>
  <c r="P36" s="1"/>
  <c r="U36" s="1"/>
  <c r="T35"/>
  <c r="S35"/>
  <c r="Q35"/>
  <c r="P35" s="1"/>
  <c r="U35" s="1"/>
  <c r="T34"/>
  <c r="S34"/>
  <c r="Q34"/>
  <c r="P34" s="1"/>
  <c r="U34" s="1"/>
  <c r="T33"/>
  <c r="S33"/>
  <c r="Q33"/>
  <c r="P33" s="1"/>
  <c r="U33" s="1"/>
  <c r="T32"/>
  <c r="S32"/>
  <c r="Q32"/>
  <c r="P32" s="1"/>
  <c r="U32" s="1"/>
  <c r="T31"/>
  <c r="S31"/>
  <c r="Q31"/>
  <c r="P31" s="1"/>
  <c r="U31" s="1"/>
  <c r="T30"/>
  <c r="S30"/>
  <c r="Q30"/>
  <c r="P30" s="1"/>
  <c r="U30" s="1"/>
  <c r="T29"/>
  <c r="S29"/>
  <c r="Q29"/>
  <c r="P29" s="1"/>
  <c r="U29" s="1"/>
  <c r="T28"/>
  <c r="S28"/>
  <c r="Q28"/>
  <c r="P28" s="1"/>
  <c r="U28" s="1"/>
  <c r="T27"/>
  <c r="S27"/>
  <c r="Q27"/>
  <c r="P27" s="1"/>
  <c r="U27" s="1"/>
  <c r="T26"/>
  <c r="S26"/>
  <c r="Q26"/>
  <c r="P26" s="1"/>
  <c r="U26" s="1"/>
  <c r="T24"/>
  <c r="S24"/>
  <c r="Q24"/>
  <c r="P24" s="1"/>
  <c r="U24" s="1"/>
  <c r="T23"/>
  <c r="S23"/>
  <c r="Q23"/>
  <c r="P23" s="1"/>
  <c r="U23" s="1"/>
  <c r="T22"/>
  <c r="S22"/>
  <c r="Q22"/>
  <c r="P22" s="1"/>
  <c r="U22" s="1"/>
  <c r="T21"/>
  <c r="S21"/>
  <c r="Q21"/>
  <c r="P21" s="1"/>
  <c r="U21" s="1"/>
  <c r="T14"/>
  <c r="S14"/>
  <c r="Q14"/>
  <c r="P14" s="1"/>
  <c r="U14" s="1"/>
  <c r="T20"/>
  <c r="S20"/>
  <c r="Q20"/>
  <c r="P20" s="1"/>
  <c r="U20" s="1"/>
  <c r="T19"/>
  <c r="S19"/>
  <c r="Q19"/>
  <c r="P19" s="1"/>
  <c r="U19" s="1"/>
  <c r="T18"/>
  <c r="S18"/>
  <c r="Q18"/>
  <c r="P18" s="1"/>
  <c r="U18" s="1"/>
  <c r="T17"/>
  <c r="S17"/>
  <c r="Q17"/>
  <c r="P17" s="1"/>
  <c r="U17" s="1"/>
  <c r="T15"/>
  <c r="S15"/>
  <c r="Q15"/>
  <c r="P15" s="1"/>
  <c r="U15" s="1"/>
  <c r="T13"/>
  <c r="S13"/>
  <c r="Q13"/>
  <c r="P13" s="1"/>
  <c r="U13" s="1"/>
  <c r="T12"/>
  <c r="S12"/>
  <c r="Q12"/>
  <c r="P12" s="1"/>
  <c r="U12" s="1"/>
  <c r="T11"/>
  <c r="S11"/>
  <c r="Q11"/>
  <c r="P11" s="1"/>
  <c r="U11" s="1"/>
  <c r="V11" l="1"/>
</calcChain>
</file>

<file path=xl/sharedStrings.xml><?xml version="1.0" encoding="utf-8"?>
<sst xmlns="http://schemas.openxmlformats.org/spreadsheetml/2006/main" count="301" uniqueCount="178">
  <si>
    <t>ΕΠΩΝΥΜΟ</t>
  </si>
  <si>
    <t>ΟΝΟΜΑ</t>
  </si>
  <si>
    <t>ΟΝΟΜΑ ΠΑΤΡΟΣ</t>
  </si>
  <si>
    <t>ΚΡΙΤΗΡΙΑ</t>
  </si>
  <si>
    <t>Σειρά Κατάταξης</t>
  </si>
  <si>
    <t>ΕΙΔΙΚΟΤΗΤΑ</t>
  </si>
  <si>
    <t>ΗΛΙΚΙΑ</t>
  </si>
  <si>
    <t>ΕΝΤΟΠΙΟΤΗΤΑ</t>
  </si>
  <si>
    <t xml:space="preserve">ΤΕΚΝΟ ΠΟΛΥΤΕΚΝΗΣ ΟΙΚΟΓΕΝΕΙΑΣ  (αρ. τέκνων) </t>
  </si>
  <si>
    <t>(2)</t>
  </si>
  <si>
    <t>(3)</t>
  </si>
  <si>
    <t>(4)</t>
  </si>
  <si>
    <t>ΖΑΧΑΡΙΑΔΗΣ</t>
  </si>
  <si>
    <t>ΝΙΚΟΛΑΟΣ</t>
  </si>
  <si>
    <t>ΔΗΜΗΤΡΙΟΣ</t>
  </si>
  <si>
    <t>ΑΗ 766504</t>
  </si>
  <si>
    <t>ΠΑΓΙΔΟΘΕΤΗΣ</t>
  </si>
  <si>
    <t>ΤΕΜΠΩΝ</t>
  </si>
  <si>
    <t>Α</t>
  </si>
  <si>
    <t>ΚΑΡΑΝΑΣΤΑΣΗΣ</t>
  </si>
  <si>
    <t>ΑΘΑΝΑΣΙΟΣ</t>
  </si>
  <si>
    <t>ΓΕΩΡΓΙΟΣ</t>
  </si>
  <si>
    <t>BASHA</t>
  </si>
  <si>
    <t>AFERDITA</t>
  </si>
  <si>
    <t>TAXIR</t>
  </si>
  <si>
    <t>ΑΓΙΑΣ</t>
  </si>
  <si>
    <t>ΜΕΛΙΒΟΙΑΣ</t>
  </si>
  <si>
    <t>ΤΥΡΝΑΒΟΥ</t>
  </si>
  <si>
    <t>ΒΑΣΙΛΙΚΗ</t>
  </si>
  <si>
    <t>ΧΡΗΣΤΟΣ</t>
  </si>
  <si>
    <t>Ρ 893863</t>
  </si>
  <si>
    <t>BYLYKU</t>
  </si>
  <si>
    <t>ALTIN</t>
  </si>
  <si>
    <t>ΤΣΙΤΣΙΟΥΜΗΣ</t>
  </si>
  <si>
    <t>ΑΔΑΜΟΣ</t>
  </si>
  <si>
    <t>AN 320184</t>
  </si>
  <si>
    <t>ΚΑΤΣΙΟΥΛΑΣ</t>
  </si>
  <si>
    <t>ΘΕΟΔΩΡΟΣ</t>
  </si>
  <si>
    <t>ΑΙ 283861</t>
  </si>
  <si>
    <t>CENAJ</t>
  </si>
  <si>
    <t>SHPETIM</t>
  </si>
  <si>
    <t>XHELAL</t>
  </si>
  <si>
    <t>ΕΡΓΑΤΗΣ ΑΠΟΘΗΚΗΣ</t>
  </si>
  <si>
    <t>ΠΑΠΑΓΕΩΡΓΙΟΥ</t>
  </si>
  <si>
    <t>ΓΡΗΓΟΡΗΣ</t>
  </si>
  <si>
    <t>ΑΣΤΕΡΙΟΣ</t>
  </si>
  <si>
    <t>Ξ 708159</t>
  </si>
  <si>
    <t>ΑΠΟΘΗΚΑΡΙΟΣ</t>
  </si>
  <si>
    <t>STARO</t>
  </si>
  <si>
    <t>KRISTO</t>
  </si>
  <si>
    <t>ΛΑΡΙΣΑΙΩΝ</t>
  </si>
  <si>
    <t>ΛΑΡΙΣΑ</t>
  </si>
  <si>
    <t>A</t>
  </si>
  <si>
    <t>ΣΥΚΟΥΡΙΟ</t>
  </si>
  <si>
    <t>ΜΗΤΡΟΤΑΣΙΟΣ</t>
  </si>
  <si>
    <t>ΑΧΙΛΛΕΑΣ</t>
  </si>
  <si>
    <t>ΑΠΟΣΤΟΛΟΣ</t>
  </si>
  <si>
    <t>ΙΩΑΝΝΗΣ</t>
  </si>
  <si>
    <t>ΓΚΑΝΤΟΓΛΟΥ</t>
  </si>
  <si>
    <t>ΑΝΤΩΝΗΣ</t>
  </si>
  <si>
    <t>ΚΩΝ/ΝΟΣ</t>
  </si>
  <si>
    <t>ΜΠΑΚΑΓΙΑΝΝΗΣ</t>
  </si>
  <si>
    <t>ΗΛΙΑΣ</t>
  </si>
  <si>
    <t>Β</t>
  </si>
  <si>
    <t>ΑΝΤΩΝΙΟΣ</t>
  </si>
  <si>
    <t>ΑΝΑΒΡΑΣ</t>
  </si>
  <si>
    <t>Γ</t>
  </si>
  <si>
    <t>ΚΑΖΑΖΙΔΟΥ</t>
  </si>
  <si>
    <t>ΛΙΛΙΑΝΑ</t>
  </si>
  <si>
    <t>ΚΑΒΑΛΙΔΗΣ</t>
  </si>
  <si>
    <t>ΓΕΡΑΣΙΜΙΔΗΣ</t>
  </si>
  <si>
    <t>ΕΛΕΥΘΕΡΙΟΣ</t>
  </si>
  <si>
    <t>Ο ΠΕΡΙΦΕΡΕΙΑΡΧΗΣ ΘΕΣΣΑΛΙΑΣ</t>
  </si>
  <si>
    <t xml:space="preserve">ΔΗΜΗΤΡΙΟΣ ΚΟΥΡΕΤΑΣ </t>
  </si>
  <si>
    <t>ΑΠΟΡΡΙΠΤΟΜΕΝΟΙ</t>
  </si>
  <si>
    <t>248417/26-6-2025</t>
  </si>
  <si>
    <t>ΜΑΝΤΖΙΟΣ</t>
  </si>
  <si>
    <t>ΧΑΡΑΛΑΜΠΟΣ</t>
  </si>
  <si>
    <t>ΑΚ 410187</t>
  </si>
  <si>
    <t>ΚΟΤΑΡΕΛΑΣ</t>
  </si>
  <si>
    <t>ΑΝ 319188</t>
  </si>
  <si>
    <t xml:space="preserve">ΑΝΤΩΝΟΥΛΗ </t>
  </si>
  <si>
    <t>ΕΙΡΗΝΗ</t>
  </si>
  <si>
    <t>ΒΑΙΟΣ</t>
  </si>
  <si>
    <t>ΑΖ 814253</t>
  </si>
  <si>
    <t xml:space="preserve">ΣΑΙΤΗ </t>
  </si>
  <si>
    <t>ΖΑΧΑΡΟΥΛΑ</t>
  </si>
  <si>
    <t xml:space="preserve">ΤΕΜΠΩΝ </t>
  </si>
  <si>
    <t>ΚΩΝΣΤΑΝΤΙΝΟΣ</t>
  </si>
  <si>
    <t>ΕΛΑΣΣΟΝΑΣ</t>
  </si>
  <si>
    <t xml:space="preserve">ΚΑΤΣΙΑΝΤΩΝΗΣ </t>
  </si>
  <si>
    <t>Α01048492</t>
  </si>
  <si>
    <t>ΒΑ0653230</t>
  </si>
  <si>
    <t>ΣΥΝΟΛΟ ΜΟΝΑΔΩΝ</t>
  </si>
  <si>
    <t>Α/Α</t>
  </si>
  <si>
    <t xml:space="preserve">ΕΜΠΕΙΡΙΑ ΣΕ ΜΗΝΕΣ </t>
  </si>
  <si>
    <t>222414/16-06-2026</t>
  </si>
  <si>
    <t>222381/16-06-2026</t>
  </si>
  <si>
    <t>BC 3395177</t>
  </si>
  <si>
    <t>222402/16-06-2026</t>
  </si>
  <si>
    <t>222406/16-06-2026</t>
  </si>
  <si>
    <t xml:space="preserve">ΣΙΔΕΡΗ </t>
  </si>
  <si>
    <t>ΜΑΡΙΚΑ</t>
  </si>
  <si>
    <t>ΝΑΙ</t>
  </si>
  <si>
    <t>222409/16-06-2026</t>
  </si>
  <si>
    <t>222426/16-062026</t>
  </si>
  <si>
    <t>222430/16-06-2026</t>
  </si>
  <si>
    <t>ΚΑΡΥΔΟΠΟΥΛΟΣ</t>
  </si>
  <si>
    <t>ΑΑ427436</t>
  </si>
  <si>
    <t>222609/16-06-2026</t>
  </si>
  <si>
    <t>ΓΡΗΓΟΡΙΟΣ</t>
  </si>
  <si>
    <t>228632/19-06-2026</t>
  </si>
  <si>
    <t>ΠΑΠΑΙΩΑΝΝΟΥ</t>
  </si>
  <si>
    <t>222306/16-06-2026</t>
  </si>
  <si>
    <t>YLΙSON</t>
  </si>
  <si>
    <t>228640/19-06-2026</t>
  </si>
  <si>
    <t>231103/22-06-2026</t>
  </si>
  <si>
    <t>ΖΑΙΡΕ</t>
  </si>
  <si>
    <t>231106/22-06-2026</t>
  </si>
  <si>
    <t>232243/23-06-2026</t>
  </si>
  <si>
    <t>234526/24-06-2026</t>
  </si>
  <si>
    <t>234696/24-06-2026</t>
  </si>
  <si>
    <t>ΜΑΝΙΚΑΣ</t>
  </si>
  <si>
    <t>ΣΕΡΑΦΕΙΜ</t>
  </si>
  <si>
    <t>ΑΚ 410906</t>
  </si>
  <si>
    <t>234703/24-06-2026</t>
  </si>
  <si>
    <t>ΣΥΚΕΑΣ</t>
  </si>
  <si>
    <t>ΠΟΛΥΤΕΚΝΟΣ</t>
  </si>
  <si>
    <t>ΜΟΝΑΔΕΣ</t>
  </si>
  <si>
    <t>Α.Π.</t>
  </si>
  <si>
    <t>ΑΡΙΘΜΟΣ ΤΑΥΤΟΤΗΤΑΣ</t>
  </si>
  <si>
    <t xml:space="preserve">Διάρκεια Σύμβασης:  </t>
  </si>
  <si>
    <t xml:space="preserve">Υπηρεσία:                              </t>
  </si>
  <si>
    <t xml:space="preserve">Έδρα Υπηρεσίας: </t>
  </si>
  <si>
    <t>Φορέας:</t>
  </si>
  <si>
    <t>ΑΠΑΡΑΙΤΗΤΑ ΔΙΚ.</t>
  </si>
  <si>
    <t>ΕΩΣ 30-11-2026</t>
  </si>
  <si>
    <t xml:space="preserve">Δ/ΝΣΗ  ΑΓΡΟΤΙΚΗΣ ΟΙΚΟΝΟΜΙΑΣ Π.Ε. ΛΑΡΙΣΑΣ   </t>
  </si>
  <si>
    <t>236364/25-06-2026</t>
  </si>
  <si>
    <t>230317/22-06-2026</t>
  </si>
  <si>
    <t>222603/16-06-2026</t>
  </si>
  <si>
    <t>οικ. ΑΓΙΟΚΑΜΠΟΥ ΔΚ ΣΚΗΤΗΣ</t>
  </si>
  <si>
    <t>οικ. ΓΥΡΤΩΝΗΣ ΔΚ ΜΑΚΡΥΧΩΡΙΟΥ</t>
  </si>
  <si>
    <t>ΛΑΡΙΣΑΣ</t>
  </si>
  <si>
    <t>ΓΟΝΝΩΝ</t>
  </si>
  <si>
    <t>ΚΥΨΕΛΟΧΩΡΙΟΥ</t>
  </si>
  <si>
    <t>ΣΥΚΟΥΡΙΟΥ</t>
  </si>
  <si>
    <t>ΠΕΡΙΦΕΡΕΙΑ ΘΕΣΣΑΛΙΑΣ</t>
  </si>
  <si>
    <t>ΑΟ 740179</t>
  </si>
  <si>
    <t>ΑΡ 354429</t>
  </si>
  <si>
    <t>BR6988669</t>
  </si>
  <si>
    <t>BC8046711</t>
  </si>
  <si>
    <t>236177/25-06-2026</t>
  </si>
  <si>
    <t>BARIQ</t>
  </si>
  <si>
    <t>224387/17-06-2026</t>
  </si>
  <si>
    <t>Α03428470</t>
  </si>
  <si>
    <t>Α02972322</t>
  </si>
  <si>
    <t>228637/19-06-2026</t>
  </si>
  <si>
    <t>ΑΜ 820676</t>
  </si>
  <si>
    <t>Χ 4121055</t>
  </si>
  <si>
    <t>Α01493411</t>
  </si>
  <si>
    <t>Α0745894</t>
  </si>
  <si>
    <t>ΑΑ 431188</t>
  </si>
  <si>
    <t>ΣΕΡΓKΕΪ</t>
  </si>
  <si>
    <t>ΒΙΚΤΩΡ</t>
  </si>
  <si>
    <t>οικ. ΚΟΥΛΟΥΡΙΟΥ ΔΚ ΛΑΡΙΣΑΣ</t>
  </si>
  <si>
    <t>ΔΗΜΟΣ ΜΟΝΙΜΗΣ ΚΑΤΟΙΚΙΑΣ</t>
  </si>
  <si>
    <t>ΔΗΜΟΤΙΚΗ ΚΟΙΝΟΤΗΤΑ ΜΟΝΙΜΗΣ ΚΑΤΟΙΚΙΑΣ</t>
  </si>
  <si>
    <t>232080/23-06-2026</t>
  </si>
  <si>
    <t>Ξ047670</t>
  </si>
  <si>
    <t>233910/24-06-2026</t>
  </si>
  <si>
    <t>ΒΑΣΙΛΕΙΟΣ</t>
  </si>
  <si>
    <t>Α00902005</t>
  </si>
  <si>
    <t xml:space="preserve">Πίνακας αξιολόγησης και επιλογής εργατοτεχνικού προσωπικού ανά ειδικότητα, σύμφωνα με την υπ’ αριθ. ΣΟΧ 2/2026 και με αρ. πρωτ. 202615/03-06-2026 (ΑΔΑ: 9ΠΠΒ7ΛΡ-ΡΧΦ) </t>
  </si>
  <si>
    <t>ΑΡΓΥΡΟΠΟΥΛΙΟΥ</t>
  </si>
  <si>
    <t>οικ.ΒΕΛΙΚΑΣ ΔΚ ΜΕΛΙΒΟΙΑΣ</t>
  </si>
  <si>
    <t xml:space="preserve">Α.Π. 250422 </t>
  </si>
  <si>
    <t xml:space="preserve">ΗΜΕΡΟΜΗΝΙΑ: 06/07/2026 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</si>
</sst>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6">
    <font>
      <sz val="10"/>
      <name val="Arial"/>
      <family val="2"/>
      <charset val="161"/>
    </font>
    <font>
      <b/>
      <sz val="16"/>
      <name val="Arial"/>
      <family val="2"/>
      <charset val="161"/>
    </font>
    <font>
      <b/>
      <sz val="16"/>
      <name val="Arial Greek"/>
      <family val="2"/>
      <charset val="161"/>
    </font>
    <font>
      <b/>
      <sz val="16"/>
      <name val="Arial Greek"/>
      <charset val="161"/>
    </font>
    <font>
      <b/>
      <sz val="16"/>
      <color theme="1"/>
      <name val="Arial"/>
      <family val="2"/>
      <charset val="161"/>
    </font>
    <font>
      <b/>
      <sz val="16"/>
      <name val="Arial1"/>
      <family val="2"/>
      <charset val="16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 applyProtection="1">
      <alignment vertical="top"/>
      <protection locked="0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center" vertical="center" textRotation="90" wrapText="1"/>
      <protection locked="0"/>
    </xf>
    <xf numFmtId="164" fontId="2" fillId="0" borderId="0" xfId="0" applyNumberFormat="1" applyFont="1" applyAlignment="1" applyProtection="1">
      <alignment horizontal="center" vertical="center" textRotation="90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/>
    </xf>
    <xf numFmtId="0" fontId="2" fillId="0" borderId="10" xfId="0" applyFont="1" applyBorder="1" applyAlignment="1" applyProtection="1">
      <alignment horizontal="center" vertical="center" textRotation="90" wrapText="1"/>
      <protection locked="0"/>
    </xf>
    <xf numFmtId="0" fontId="1" fillId="0" borderId="10" xfId="0" applyFont="1" applyBorder="1" applyAlignment="1">
      <alignment horizontal="center" vertical="center" textRotation="90" wrapText="1"/>
    </xf>
    <xf numFmtId="49" fontId="2" fillId="0" borderId="10" xfId="0" applyNumberFormat="1" applyFont="1" applyBorder="1" applyAlignment="1" applyProtection="1">
      <alignment horizontal="center" vertical="center" textRotation="90" wrapText="1"/>
      <protection locked="0"/>
    </xf>
    <xf numFmtId="4" fontId="1" fillId="0" borderId="10" xfId="0" applyNumberFormat="1" applyFont="1" applyBorder="1" applyAlignment="1">
      <alignment horizontal="center" vertical="center" textRotation="90" wrapText="1"/>
    </xf>
    <xf numFmtId="4" fontId="2" fillId="0" borderId="10" xfId="0" applyNumberFormat="1" applyFont="1" applyBorder="1" applyAlignment="1" applyProtection="1">
      <alignment horizontal="center" vertical="center" textRotation="90"/>
      <protection locked="0"/>
    </xf>
    <xf numFmtId="4" fontId="1" fillId="0" borderId="10" xfId="0" applyNumberFormat="1" applyFont="1" applyBorder="1" applyAlignment="1">
      <alignment horizontal="center" vertical="center" textRotation="90"/>
    </xf>
    <xf numFmtId="0" fontId="3" fillId="0" borderId="10" xfId="0" applyFont="1" applyBorder="1" applyAlignment="1" applyProtection="1">
      <alignment horizontal="center" vertical="center" textRotation="90"/>
      <protection locked="0"/>
    </xf>
    <xf numFmtId="0" fontId="3" fillId="0" borderId="11" xfId="0" applyFont="1" applyBorder="1" applyAlignment="1" applyProtection="1">
      <alignment horizontal="center" vertical="center" textRotation="90"/>
      <protection locked="0"/>
    </xf>
    <xf numFmtId="49" fontId="1" fillId="0" borderId="13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 applyProtection="1">
      <alignment horizontal="center" vertical="center" textRotation="90"/>
      <protection locked="0"/>
    </xf>
    <xf numFmtId="0" fontId="3" fillId="0" borderId="14" xfId="0" applyFont="1" applyBorder="1" applyAlignment="1" applyProtection="1">
      <alignment horizontal="center" vertical="center" textRotation="90"/>
      <protection locked="0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center" textRotation="90" wrapText="1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right"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R56"/>
  <sheetViews>
    <sheetView tabSelected="1" zoomScale="70" zoomScaleNormal="70" workbookViewId="0">
      <selection activeCell="A2" sqref="A2"/>
    </sheetView>
  </sheetViews>
  <sheetFormatPr defaultRowHeight="20.25"/>
  <cols>
    <col min="1" max="1" width="7.28515625" style="4" customWidth="1"/>
    <col min="2" max="2" width="29.140625" style="4" bestFit="1" customWidth="1"/>
    <col min="3" max="3" width="27.28515625" style="4" bestFit="1" customWidth="1"/>
    <col min="4" max="4" width="27.42578125" style="4" customWidth="1"/>
    <col min="5" max="5" width="21.28515625" style="4" customWidth="1"/>
    <col min="6" max="6" width="18.7109375" style="4" bestFit="1" customWidth="1"/>
    <col min="7" max="7" width="29.7109375" style="4" customWidth="1"/>
    <col min="8" max="8" width="18.140625" style="4" customWidth="1"/>
    <col min="9" max="9" width="33" style="4" customWidth="1"/>
    <col min="10" max="10" width="9.140625" style="4"/>
    <col min="11" max="11" width="9.140625" style="4" hidden="1" customWidth="1"/>
    <col min="12" max="14" width="9.140625" style="4"/>
    <col min="15" max="15" width="15.85546875" style="4" customWidth="1"/>
    <col min="16" max="16" width="9.140625" style="34"/>
    <col min="17" max="17" width="9.7109375" style="34" hidden="1" customWidth="1"/>
    <col min="18" max="18" width="9.140625" style="34" hidden="1" customWidth="1"/>
    <col min="19" max="19" width="9.140625" style="4"/>
    <col min="20" max="20" width="13.5703125" style="34" customWidth="1"/>
    <col min="21" max="21" width="15.7109375" style="34" customWidth="1"/>
    <col min="22" max="22" width="19.28515625" style="34" customWidth="1"/>
    <col min="23" max="16384" width="9.140625" style="4"/>
  </cols>
  <sheetData>
    <row r="1" spans="1:96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</row>
    <row r="2" spans="1:96">
      <c r="A2" s="1" t="s">
        <v>173</v>
      </c>
      <c r="P2" s="4"/>
      <c r="Q2" s="4"/>
      <c r="R2" s="4"/>
      <c r="T2" s="4"/>
      <c r="U2" s="4"/>
      <c r="V2" s="4"/>
    </row>
    <row r="3" spans="1:96" ht="27.75" customHeight="1">
      <c r="B3" s="57" t="s">
        <v>134</v>
      </c>
      <c r="C3" s="57"/>
      <c r="D3" s="2" t="s">
        <v>147</v>
      </c>
      <c r="E3" s="2"/>
      <c r="F3" s="3"/>
      <c r="G3" s="3"/>
      <c r="H3" s="3"/>
      <c r="I3" s="3"/>
      <c r="J3" s="3"/>
      <c r="K3" s="3"/>
      <c r="L3" s="3"/>
      <c r="M3" s="3"/>
      <c r="N3" s="3"/>
    </row>
    <row r="4" spans="1:96" ht="42.75" customHeight="1">
      <c r="B4" s="58" t="s">
        <v>132</v>
      </c>
      <c r="C4" s="58"/>
      <c r="D4" s="59" t="s">
        <v>137</v>
      </c>
      <c r="E4" s="59"/>
      <c r="F4" s="3"/>
      <c r="G4" s="3"/>
      <c r="H4" s="3"/>
      <c r="I4" s="3"/>
      <c r="J4" s="3"/>
      <c r="K4" s="3"/>
      <c r="L4" s="3"/>
      <c r="M4" s="3"/>
      <c r="N4" s="3"/>
    </row>
    <row r="5" spans="1:96" ht="28.5" customHeight="1">
      <c r="B5" s="58" t="s">
        <v>133</v>
      </c>
      <c r="C5" s="58"/>
      <c r="D5" s="5" t="s">
        <v>51</v>
      </c>
      <c r="E5" s="5"/>
      <c r="F5" s="55" t="s">
        <v>177</v>
      </c>
      <c r="G5" s="55"/>
      <c r="H5" s="55"/>
      <c r="I5" s="55"/>
      <c r="J5" s="55"/>
      <c r="K5" s="55"/>
      <c r="L5" s="55"/>
      <c r="M5" s="55"/>
      <c r="N5" s="55"/>
    </row>
    <row r="6" spans="1:96" ht="30" customHeight="1">
      <c r="B6" s="58" t="s">
        <v>131</v>
      </c>
      <c r="C6" s="58"/>
      <c r="D6" s="55" t="s">
        <v>136</v>
      </c>
      <c r="E6" s="55"/>
      <c r="F6" s="55" t="s">
        <v>176</v>
      </c>
      <c r="G6" s="55"/>
      <c r="H6" s="55"/>
      <c r="I6" s="55"/>
      <c r="J6" s="55"/>
      <c r="K6" s="55"/>
      <c r="L6" s="55"/>
      <c r="M6" s="55"/>
      <c r="N6" s="55"/>
    </row>
    <row r="7" spans="1:96">
      <c r="A7" s="60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1:96" s="8" customFormat="1" ht="21.75" customHeight="1" thickBot="1">
      <c r="A8" s="4"/>
      <c r="B8" s="4"/>
      <c r="C8" s="4"/>
      <c r="D8" s="4"/>
      <c r="E8" s="4"/>
      <c r="F8" s="6"/>
      <c r="G8" s="6"/>
      <c r="H8" s="6"/>
      <c r="I8" s="6"/>
      <c r="J8" s="7"/>
      <c r="K8" s="6"/>
      <c r="L8" s="6"/>
      <c r="M8" s="46" t="s">
        <v>3</v>
      </c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</row>
    <row r="9" spans="1:96" s="8" customFormat="1" ht="161.25" customHeight="1" thickTop="1">
      <c r="A9" s="9" t="s">
        <v>94</v>
      </c>
      <c r="B9" s="10" t="s">
        <v>129</v>
      </c>
      <c r="C9" s="10" t="s">
        <v>0</v>
      </c>
      <c r="D9" s="10" t="s">
        <v>1</v>
      </c>
      <c r="E9" s="10" t="s">
        <v>2</v>
      </c>
      <c r="F9" s="11" t="s">
        <v>130</v>
      </c>
      <c r="G9" s="12" t="s">
        <v>5</v>
      </c>
      <c r="H9" s="12" t="s">
        <v>166</v>
      </c>
      <c r="I9" s="12" t="s">
        <v>167</v>
      </c>
      <c r="J9" s="12" t="s">
        <v>6</v>
      </c>
      <c r="K9" s="13"/>
      <c r="L9" s="13" t="s">
        <v>135</v>
      </c>
      <c r="M9" s="12" t="s">
        <v>7</v>
      </c>
      <c r="N9" s="12" t="s">
        <v>127</v>
      </c>
      <c r="O9" s="12" t="s">
        <v>8</v>
      </c>
      <c r="P9" s="14" t="s">
        <v>95</v>
      </c>
      <c r="Q9" s="15"/>
      <c r="R9" s="16"/>
      <c r="S9" s="12" t="s">
        <v>128</v>
      </c>
      <c r="T9" s="14" t="s">
        <v>128</v>
      </c>
      <c r="U9" s="14" t="s">
        <v>128</v>
      </c>
      <c r="V9" s="14" t="s">
        <v>93</v>
      </c>
      <c r="W9" s="17" t="s">
        <v>4</v>
      </c>
      <c r="X9" s="18" t="s">
        <v>74</v>
      </c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</row>
    <row r="10" spans="1:96" s="36" customFormat="1" ht="33" customHeight="1" thickBot="1">
      <c r="A10" s="35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 t="s">
        <v>9</v>
      </c>
      <c r="O10" s="19" t="s">
        <v>10</v>
      </c>
      <c r="P10" s="20" t="s">
        <v>11</v>
      </c>
      <c r="Q10" s="20"/>
      <c r="R10" s="20"/>
      <c r="S10" s="19" t="s">
        <v>9</v>
      </c>
      <c r="T10" s="20" t="s">
        <v>10</v>
      </c>
      <c r="U10" s="20" t="s">
        <v>11</v>
      </c>
      <c r="V10" s="20"/>
      <c r="W10" s="21"/>
      <c r="X10" s="22"/>
    </row>
    <row r="11" spans="1:96" ht="39.75" customHeight="1" thickTop="1">
      <c r="A11" s="24">
        <v>1</v>
      </c>
      <c r="B11" s="24" t="s">
        <v>138</v>
      </c>
      <c r="C11" s="24" t="s">
        <v>90</v>
      </c>
      <c r="D11" s="24" t="s">
        <v>71</v>
      </c>
      <c r="E11" s="24" t="s">
        <v>88</v>
      </c>
      <c r="F11" s="24" t="s">
        <v>148</v>
      </c>
      <c r="G11" s="23" t="s">
        <v>16</v>
      </c>
      <c r="H11" s="24" t="s">
        <v>89</v>
      </c>
      <c r="I11" s="23" t="s">
        <v>126</v>
      </c>
      <c r="J11" s="24">
        <v>30</v>
      </c>
      <c r="K11" s="24">
        <v>34</v>
      </c>
      <c r="L11" s="24" t="s">
        <v>103</v>
      </c>
      <c r="M11" s="24" t="s">
        <v>18</v>
      </c>
      <c r="N11" s="24">
        <v>0</v>
      </c>
      <c r="O11" s="24">
        <v>14</v>
      </c>
      <c r="P11" s="25">
        <f t="shared" ref="P11:P36" si="0">Q11+R11</f>
        <v>1.36</v>
      </c>
      <c r="Q11" s="25">
        <f t="shared" ref="Q11:Q36" si="1">K11/25</f>
        <v>1.36</v>
      </c>
      <c r="R11" s="25">
        <v>0</v>
      </c>
      <c r="S11" s="24">
        <f t="shared" ref="S11:S36" si="2">N11*50</f>
        <v>0</v>
      </c>
      <c r="T11" s="25">
        <f t="shared" ref="T11:T36" si="3">O11*50</f>
        <v>700</v>
      </c>
      <c r="U11" s="25">
        <f t="shared" ref="U11:U36" si="4">P11*7</f>
        <v>9.5200000000000014</v>
      </c>
      <c r="V11" s="25">
        <f t="shared" ref="V11:V36" si="5">S11+T11+U11</f>
        <v>709.52</v>
      </c>
      <c r="W11" s="24">
        <v>1</v>
      </c>
      <c r="X11" s="37"/>
    </row>
    <row r="12" spans="1:96" ht="20.100000000000001" customHeight="1">
      <c r="A12" s="8">
        <v>2</v>
      </c>
      <c r="B12" s="8" t="s">
        <v>118</v>
      </c>
      <c r="C12" s="8" t="s">
        <v>12</v>
      </c>
      <c r="D12" s="8" t="s">
        <v>13</v>
      </c>
      <c r="E12" s="8" t="s">
        <v>14</v>
      </c>
      <c r="F12" s="8" t="s">
        <v>15</v>
      </c>
      <c r="G12" s="26" t="s">
        <v>16</v>
      </c>
      <c r="H12" s="8" t="s">
        <v>17</v>
      </c>
      <c r="I12" s="26" t="s">
        <v>144</v>
      </c>
      <c r="J12" s="8">
        <v>51</v>
      </c>
      <c r="K12" s="8">
        <v>60</v>
      </c>
      <c r="L12" s="8" t="s">
        <v>103</v>
      </c>
      <c r="M12" s="8" t="s">
        <v>18</v>
      </c>
      <c r="N12" s="8">
        <v>0</v>
      </c>
      <c r="O12" s="8">
        <v>0</v>
      </c>
      <c r="P12" s="27">
        <f t="shared" si="0"/>
        <v>34.799999999999997</v>
      </c>
      <c r="Q12" s="27">
        <f t="shared" si="1"/>
        <v>2.4</v>
      </c>
      <c r="R12" s="27">
        <v>32.4</v>
      </c>
      <c r="S12" s="8">
        <f t="shared" si="2"/>
        <v>0</v>
      </c>
      <c r="T12" s="27">
        <f t="shared" si="3"/>
        <v>0</v>
      </c>
      <c r="U12" s="27">
        <f t="shared" si="4"/>
        <v>243.59999999999997</v>
      </c>
      <c r="V12" s="25">
        <f t="shared" si="5"/>
        <v>243.59999999999997</v>
      </c>
      <c r="W12" s="8">
        <v>2</v>
      </c>
      <c r="X12" s="8"/>
    </row>
    <row r="13" spans="1:96" ht="20.100000000000001" customHeight="1">
      <c r="A13" s="8">
        <v>3</v>
      </c>
      <c r="B13" s="8" t="s">
        <v>109</v>
      </c>
      <c r="C13" s="8" t="s">
        <v>19</v>
      </c>
      <c r="D13" s="8" t="s">
        <v>20</v>
      </c>
      <c r="E13" s="8" t="s">
        <v>21</v>
      </c>
      <c r="F13" s="8" t="s">
        <v>149</v>
      </c>
      <c r="G13" s="26" t="s">
        <v>16</v>
      </c>
      <c r="H13" s="8" t="s">
        <v>17</v>
      </c>
      <c r="I13" s="26" t="s">
        <v>144</v>
      </c>
      <c r="J13" s="8">
        <v>48</v>
      </c>
      <c r="K13" s="8">
        <v>60</v>
      </c>
      <c r="L13" s="8" t="s">
        <v>103</v>
      </c>
      <c r="M13" s="8" t="s">
        <v>18</v>
      </c>
      <c r="N13" s="8">
        <v>0</v>
      </c>
      <c r="O13" s="8">
        <v>0</v>
      </c>
      <c r="P13" s="27">
        <f t="shared" si="0"/>
        <v>34.799999999999997</v>
      </c>
      <c r="Q13" s="27">
        <f t="shared" si="1"/>
        <v>2.4</v>
      </c>
      <c r="R13" s="27">
        <v>32.4</v>
      </c>
      <c r="S13" s="8">
        <f t="shared" si="2"/>
        <v>0</v>
      </c>
      <c r="T13" s="27">
        <f t="shared" si="3"/>
        <v>0</v>
      </c>
      <c r="U13" s="27">
        <f t="shared" si="4"/>
        <v>243.59999999999997</v>
      </c>
      <c r="V13" s="25">
        <f t="shared" si="5"/>
        <v>243.59999999999997</v>
      </c>
      <c r="W13" s="8">
        <v>3</v>
      </c>
      <c r="X13" s="8"/>
    </row>
    <row r="14" spans="1:96" ht="66.75" customHeight="1">
      <c r="A14" s="8">
        <v>4</v>
      </c>
      <c r="B14" s="8" t="s">
        <v>99</v>
      </c>
      <c r="C14" s="8" t="s">
        <v>39</v>
      </c>
      <c r="D14" s="8" t="s">
        <v>40</v>
      </c>
      <c r="E14" s="8" t="s">
        <v>41</v>
      </c>
      <c r="F14" s="8" t="s">
        <v>92</v>
      </c>
      <c r="G14" s="26" t="s">
        <v>16</v>
      </c>
      <c r="H14" s="8" t="s">
        <v>25</v>
      </c>
      <c r="I14" s="26" t="s">
        <v>175</v>
      </c>
      <c r="J14" s="8">
        <v>58</v>
      </c>
      <c r="K14" s="8">
        <v>34</v>
      </c>
      <c r="L14" s="8" t="s">
        <v>103</v>
      </c>
      <c r="M14" s="8" t="s">
        <v>18</v>
      </c>
      <c r="N14" s="8">
        <v>3</v>
      </c>
      <c r="O14" s="8">
        <v>0</v>
      </c>
      <c r="P14" s="27">
        <f t="shared" si="0"/>
        <v>9.76</v>
      </c>
      <c r="Q14" s="27">
        <f t="shared" si="1"/>
        <v>1.36</v>
      </c>
      <c r="R14" s="27">
        <v>8.4</v>
      </c>
      <c r="S14" s="8">
        <f t="shared" si="2"/>
        <v>150</v>
      </c>
      <c r="T14" s="27">
        <f t="shared" si="3"/>
        <v>0</v>
      </c>
      <c r="U14" s="27">
        <f t="shared" si="4"/>
        <v>68.319999999999993</v>
      </c>
      <c r="V14" s="25">
        <f t="shared" si="5"/>
        <v>218.32</v>
      </c>
      <c r="W14" s="8">
        <v>4</v>
      </c>
      <c r="X14" s="8"/>
    </row>
    <row r="15" spans="1:96" ht="20.100000000000001" customHeight="1">
      <c r="A15" s="8">
        <v>5</v>
      </c>
      <c r="B15" s="8" t="s">
        <v>119</v>
      </c>
      <c r="C15" s="8" t="s">
        <v>22</v>
      </c>
      <c r="D15" s="8" t="s">
        <v>23</v>
      </c>
      <c r="E15" s="8" t="s">
        <v>24</v>
      </c>
      <c r="F15" s="8" t="s">
        <v>150</v>
      </c>
      <c r="G15" s="8" t="s">
        <v>16</v>
      </c>
      <c r="H15" s="8" t="s">
        <v>25</v>
      </c>
      <c r="I15" s="26" t="s">
        <v>26</v>
      </c>
      <c r="J15" s="8">
        <v>53</v>
      </c>
      <c r="K15" s="8">
        <v>60</v>
      </c>
      <c r="L15" s="8" t="s">
        <v>103</v>
      </c>
      <c r="M15" s="8" t="s">
        <v>18</v>
      </c>
      <c r="N15" s="8">
        <v>0</v>
      </c>
      <c r="O15" s="8">
        <v>0</v>
      </c>
      <c r="P15" s="27">
        <f t="shared" si="0"/>
        <v>28.799999999999997</v>
      </c>
      <c r="Q15" s="27">
        <f t="shared" si="1"/>
        <v>2.4</v>
      </c>
      <c r="R15" s="27">
        <v>26.4</v>
      </c>
      <c r="S15" s="8">
        <f t="shared" si="2"/>
        <v>0</v>
      </c>
      <c r="T15" s="27">
        <f t="shared" si="3"/>
        <v>0</v>
      </c>
      <c r="U15" s="27">
        <f t="shared" si="4"/>
        <v>201.59999999999997</v>
      </c>
      <c r="V15" s="25">
        <f t="shared" si="5"/>
        <v>201.59999999999997</v>
      </c>
      <c r="W15" s="8">
        <v>5</v>
      </c>
      <c r="X15" s="8"/>
    </row>
    <row r="16" spans="1:96" ht="24" customHeight="1">
      <c r="A16" s="8">
        <v>6</v>
      </c>
      <c r="B16" s="8" t="s">
        <v>170</v>
      </c>
      <c r="C16" s="8" t="s">
        <v>54</v>
      </c>
      <c r="D16" s="8" t="s">
        <v>171</v>
      </c>
      <c r="E16" s="8" t="s">
        <v>20</v>
      </c>
      <c r="F16" s="8" t="s">
        <v>172</v>
      </c>
      <c r="G16" s="8" t="s">
        <v>16</v>
      </c>
      <c r="H16" s="8" t="s">
        <v>27</v>
      </c>
      <c r="I16" s="26" t="s">
        <v>174</v>
      </c>
      <c r="J16" s="8">
        <v>20</v>
      </c>
      <c r="K16" s="8">
        <v>0</v>
      </c>
      <c r="L16" s="8" t="s">
        <v>103</v>
      </c>
      <c r="M16" s="8" t="s">
        <v>18</v>
      </c>
      <c r="N16" s="8">
        <v>0</v>
      </c>
      <c r="O16" s="8">
        <v>3</v>
      </c>
      <c r="P16" s="27">
        <f t="shared" si="0"/>
        <v>0</v>
      </c>
      <c r="Q16" s="27">
        <f t="shared" si="1"/>
        <v>0</v>
      </c>
      <c r="R16" s="27">
        <v>0</v>
      </c>
      <c r="S16" s="8">
        <f t="shared" si="2"/>
        <v>0</v>
      </c>
      <c r="T16" s="27">
        <f t="shared" si="3"/>
        <v>150</v>
      </c>
      <c r="U16" s="27">
        <f t="shared" si="4"/>
        <v>0</v>
      </c>
      <c r="V16" s="25">
        <f t="shared" si="5"/>
        <v>150</v>
      </c>
      <c r="W16" s="8">
        <v>6</v>
      </c>
      <c r="X16" s="8"/>
    </row>
    <row r="17" spans="1:96" ht="20.100000000000001" customHeight="1">
      <c r="A17" s="8">
        <v>7</v>
      </c>
      <c r="B17" s="8" t="s">
        <v>116</v>
      </c>
      <c r="C17" s="8" t="s">
        <v>117</v>
      </c>
      <c r="D17" s="8" t="s">
        <v>28</v>
      </c>
      <c r="E17" s="8" t="s">
        <v>29</v>
      </c>
      <c r="F17" s="8" t="s">
        <v>30</v>
      </c>
      <c r="G17" s="26" t="s">
        <v>16</v>
      </c>
      <c r="H17" s="8" t="s">
        <v>17</v>
      </c>
      <c r="I17" s="26" t="s">
        <v>145</v>
      </c>
      <c r="J17" s="8">
        <v>49</v>
      </c>
      <c r="K17" s="8">
        <v>0</v>
      </c>
      <c r="L17" s="8" t="s">
        <v>103</v>
      </c>
      <c r="M17" s="8" t="s">
        <v>18</v>
      </c>
      <c r="N17" s="8">
        <v>0</v>
      </c>
      <c r="O17" s="8">
        <v>0</v>
      </c>
      <c r="P17" s="27">
        <f t="shared" si="0"/>
        <v>15.4</v>
      </c>
      <c r="Q17" s="27">
        <f t="shared" si="1"/>
        <v>0</v>
      </c>
      <c r="R17" s="27">
        <v>15.4</v>
      </c>
      <c r="S17" s="8">
        <f t="shared" si="2"/>
        <v>0</v>
      </c>
      <c r="T17" s="27">
        <f t="shared" si="3"/>
        <v>0</v>
      </c>
      <c r="U17" s="27">
        <f t="shared" si="4"/>
        <v>107.8</v>
      </c>
      <c r="V17" s="25">
        <f t="shared" si="5"/>
        <v>107.8</v>
      </c>
      <c r="W17" s="8">
        <v>7</v>
      </c>
      <c r="X17" s="8"/>
    </row>
    <row r="18" spans="1:96" ht="27" customHeight="1">
      <c r="A18" s="8">
        <v>8</v>
      </c>
      <c r="B18" s="8" t="s">
        <v>139</v>
      </c>
      <c r="C18" s="8" t="s">
        <v>36</v>
      </c>
      <c r="D18" s="8" t="s">
        <v>37</v>
      </c>
      <c r="E18" s="8" t="s">
        <v>20</v>
      </c>
      <c r="F18" s="8" t="s">
        <v>38</v>
      </c>
      <c r="G18" s="26" t="s">
        <v>16</v>
      </c>
      <c r="H18" s="8" t="s">
        <v>17</v>
      </c>
      <c r="I18" s="26" t="s">
        <v>144</v>
      </c>
      <c r="J18" s="8">
        <v>53</v>
      </c>
      <c r="K18" s="8">
        <v>60</v>
      </c>
      <c r="L18" s="8" t="s">
        <v>103</v>
      </c>
      <c r="M18" s="8" t="s">
        <v>18</v>
      </c>
      <c r="N18" s="8">
        <v>0</v>
      </c>
      <c r="O18" s="8">
        <v>0</v>
      </c>
      <c r="P18" s="27">
        <f t="shared" si="0"/>
        <v>10.8</v>
      </c>
      <c r="Q18" s="27">
        <f t="shared" si="1"/>
        <v>2.4</v>
      </c>
      <c r="R18" s="27">
        <v>8.4</v>
      </c>
      <c r="S18" s="8">
        <f t="shared" si="2"/>
        <v>0</v>
      </c>
      <c r="T18" s="27">
        <f t="shared" si="3"/>
        <v>0</v>
      </c>
      <c r="U18" s="27">
        <f t="shared" si="4"/>
        <v>75.600000000000009</v>
      </c>
      <c r="V18" s="25">
        <f t="shared" si="5"/>
        <v>75.600000000000009</v>
      </c>
      <c r="W18" s="8">
        <v>8</v>
      </c>
      <c r="X18" s="8"/>
    </row>
    <row r="19" spans="1:96" ht="48" customHeight="1">
      <c r="A19" s="8">
        <v>9</v>
      </c>
      <c r="B19" s="8" t="s">
        <v>113</v>
      </c>
      <c r="C19" s="8" t="s">
        <v>31</v>
      </c>
      <c r="D19" s="8" t="s">
        <v>32</v>
      </c>
      <c r="E19" s="8" t="s">
        <v>114</v>
      </c>
      <c r="F19" s="8" t="s">
        <v>151</v>
      </c>
      <c r="G19" s="26" t="s">
        <v>16</v>
      </c>
      <c r="H19" s="8" t="s">
        <v>25</v>
      </c>
      <c r="I19" s="26" t="s">
        <v>141</v>
      </c>
      <c r="J19" s="8">
        <v>49</v>
      </c>
      <c r="K19" s="8">
        <v>34</v>
      </c>
      <c r="L19" s="8" t="s">
        <v>103</v>
      </c>
      <c r="M19" s="8" t="s">
        <v>18</v>
      </c>
      <c r="N19" s="8">
        <v>0</v>
      </c>
      <c r="O19" s="8">
        <v>0</v>
      </c>
      <c r="P19" s="27">
        <f t="shared" si="0"/>
        <v>10.719999999999999</v>
      </c>
      <c r="Q19" s="27">
        <f t="shared" si="1"/>
        <v>1.36</v>
      </c>
      <c r="R19" s="27">
        <v>9.36</v>
      </c>
      <c r="S19" s="8">
        <f t="shared" si="2"/>
        <v>0</v>
      </c>
      <c r="T19" s="27">
        <f t="shared" si="3"/>
        <v>0</v>
      </c>
      <c r="U19" s="27">
        <f t="shared" si="4"/>
        <v>75.039999999999992</v>
      </c>
      <c r="V19" s="25">
        <f t="shared" si="5"/>
        <v>75.039999999999992</v>
      </c>
      <c r="W19" s="8">
        <v>9</v>
      </c>
      <c r="X19" s="8"/>
    </row>
    <row r="20" spans="1:96" ht="20.100000000000001" customHeight="1">
      <c r="A20" s="8">
        <v>10</v>
      </c>
      <c r="B20" s="8" t="s">
        <v>140</v>
      </c>
      <c r="C20" s="8" t="s">
        <v>43</v>
      </c>
      <c r="D20" s="8" t="s">
        <v>110</v>
      </c>
      <c r="E20" s="8" t="s">
        <v>45</v>
      </c>
      <c r="F20" s="8" t="s">
        <v>46</v>
      </c>
      <c r="G20" s="38" t="s">
        <v>47</v>
      </c>
      <c r="H20" s="8" t="s">
        <v>17</v>
      </c>
      <c r="I20" s="26" t="s">
        <v>144</v>
      </c>
      <c r="J20" s="8">
        <v>51</v>
      </c>
      <c r="K20" s="8">
        <v>60</v>
      </c>
      <c r="L20" s="4" t="s">
        <v>103</v>
      </c>
      <c r="M20" s="8" t="s">
        <v>18</v>
      </c>
      <c r="N20" s="8">
        <v>0</v>
      </c>
      <c r="O20" s="8">
        <v>0</v>
      </c>
      <c r="P20" s="27">
        <f t="shared" si="0"/>
        <v>9.8000000000000007</v>
      </c>
      <c r="Q20" s="27">
        <f t="shared" si="1"/>
        <v>2.4</v>
      </c>
      <c r="R20" s="27">
        <v>7.4</v>
      </c>
      <c r="S20" s="8">
        <f t="shared" si="2"/>
        <v>0</v>
      </c>
      <c r="T20" s="27">
        <f t="shared" si="3"/>
        <v>0</v>
      </c>
      <c r="U20" s="27">
        <f t="shared" si="4"/>
        <v>68.600000000000009</v>
      </c>
      <c r="V20" s="25">
        <f t="shared" si="5"/>
        <v>68.600000000000009</v>
      </c>
      <c r="W20" s="8">
        <v>10</v>
      </c>
      <c r="X20" s="26"/>
    </row>
    <row r="21" spans="1:96" ht="20.100000000000001" customHeight="1">
      <c r="A21" s="8">
        <v>11</v>
      </c>
      <c r="B21" s="8" t="s">
        <v>152</v>
      </c>
      <c r="C21" s="8" t="s">
        <v>33</v>
      </c>
      <c r="D21" s="8" t="s">
        <v>29</v>
      </c>
      <c r="E21" s="8" t="s">
        <v>34</v>
      </c>
      <c r="F21" s="8" t="s">
        <v>35</v>
      </c>
      <c r="G21" s="8" t="s">
        <v>16</v>
      </c>
      <c r="H21" s="8" t="s">
        <v>17</v>
      </c>
      <c r="I21" s="26" t="s">
        <v>144</v>
      </c>
      <c r="J21" s="8">
        <v>46</v>
      </c>
      <c r="K21" s="8">
        <v>34</v>
      </c>
      <c r="L21" s="8" t="s">
        <v>103</v>
      </c>
      <c r="M21" s="8" t="s">
        <v>18</v>
      </c>
      <c r="N21" s="8">
        <v>0</v>
      </c>
      <c r="O21" s="8">
        <v>0</v>
      </c>
      <c r="P21" s="27">
        <f t="shared" si="0"/>
        <v>9.7199999999999989</v>
      </c>
      <c r="Q21" s="27">
        <f t="shared" si="1"/>
        <v>1.36</v>
      </c>
      <c r="R21" s="27">
        <v>8.36</v>
      </c>
      <c r="S21" s="8">
        <f t="shared" si="2"/>
        <v>0</v>
      </c>
      <c r="T21" s="27">
        <f t="shared" si="3"/>
        <v>0</v>
      </c>
      <c r="U21" s="27">
        <f t="shared" si="4"/>
        <v>68.039999999999992</v>
      </c>
      <c r="V21" s="25">
        <f t="shared" si="5"/>
        <v>68.039999999999992</v>
      </c>
      <c r="W21" s="8">
        <v>11</v>
      </c>
      <c r="X21" s="8"/>
    </row>
    <row r="22" spans="1:96" ht="20.100000000000001" customHeight="1">
      <c r="A22" s="8">
        <v>12</v>
      </c>
      <c r="B22" s="8" t="s">
        <v>97</v>
      </c>
      <c r="C22" s="8" t="s">
        <v>48</v>
      </c>
      <c r="D22" s="8" t="s">
        <v>49</v>
      </c>
      <c r="E22" s="8" t="s">
        <v>153</v>
      </c>
      <c r="F22" s="8" t="s">
        <v>98</v>
      </c>
      <c r="G22" s="26" t="s">
        <v>16</v>
      </c>
      <c r="H22" s="8" t="s">
        <v>25</v>
      </c>
      <c r="I22" s="26" t="s">
        <v>25</v>
      </c>
      <c r="J22" s="8">
        <v>57</v>
      </c>
      <c r="K22" s="8">
        <v>60</v>
      </c>
      <c r="L22" s="8" t="s">
        <v>103</v>
      </c>
      <c r="M22" s="8" t="s">
        <v>52</v>
      </c>
      <c r="N22" s="8">
        <v>0</v>
      </c>
      <c r="O22" s="8">
        <v>0</v>
      </c>
      <c r="P22" s="27">
        <f t="shared" si="0"/>
        <v>8.8000000000000007</v>
      </c>
      <c r="Q22" s="27">
        <f t="shared" si="1"/>
        <v>2.4</v>
      </c>
      <c r="R22" s="27">
        <v>6.4</v>
      </c>
      <c r="S22" s="8">
        <f t="shared" si="2"/>
        <v>0</v>
      </c>
      <c r="T22" s="27">
        <f t="shared" si="3"/>
        <v>0</v>
      </c>
      <c r="U22" s="27">
        <f t="shared" si="4"/>
        <v>61.600000000000009</v>
      </c>
      <c r="V22" s="25">
        <f t="shared" si="5"/>
        <v>61.600000000000009</v>
      </c>
      <c r="W22" s="8">
        <v>12</v>
      </c>
      <c r="X22" s="8"/>
    </row>
    <row r="23" spans="1:96" ht="20.100000000000001" customHeight="1">
      <c r="A23" s="8">
        <v>13</v>
      </c>
      <c r="B23" s="8" t="s">
        <v>154</v>
      </c>
      <c r="C23" s="8" t="s">
        <v>76</v>
      </c>
      <c r="D23" s="8" t="s">
        <v>57</v>
      </c>
      <c r="E23" s="8" t="s">
        <v>77</v>
      </c>
      <c r="F23" s="8" t="s">
        <v>78</v>
      </c>
      <c r="G23" s="26" t="s">
        <v>16</v>
      </c>
      <c r="H23" s="8" t="s">
        <v>17</v>
      </c>
      <c r="I23" s="26" t="s">
        <v>146</v>
      </c>
      <c r="J23" s="8">
        <v>42</v>
      </c>
      <c r="K23" s="8">
        <v>60</v>
      </c>
      <c r="L23" s="8" t="s">
        <v>103</v>
      </c>
      <c r="M23" s="8" t="s">
        <v>18</v>
      </c>
      <c r="N23" s="8">
        <v>0</v>
      </c>
      <c r="O23" s="8">
        <v>0</v>
      </c>
      <c r="P23" s="27">
        <f t="shared" si="0"/>
        <v>5.76</v>
      </c>
      <c r="Q23" s="27">
        <f t="shared" si="1"/>
        <v>2.4</v>
      </c>
      <c r="R23" s="27">
        <v>3.36</v>
      </c>
      <c r="S23" s="8">
        <f t="shared" si="2"/>
        <v>0</v>
      </c>
      <c r="T23" s="27">
        <f t="shared" si="3"/>
        <v>0</v>
      </c>
      <c r="U23" s="27">
        <f t="shared" si="4"/>
        <v>40.32</v>
      </c>
      <c r="V23" s="25">
        <f t="shared" si="5"/>
        <v>40.32</v>
      </c>
      <c r="W23" s="8">
        <v>13</v>
      </c>
      <c r="X23" s="26"/>
    </row>
    <row r="24" spans="1:96" ht="20.100000000000001" customHeight="1">
      <c r="A24" s="8">
        <v>14</v>
      </c>
      <c r="B24" s="8" t="s">
        <v>75</v>
      </c>
      <c r="C24" s="8" t="s">
        <v>58</v>
      </c>
      <c r="D24" s="8" t="s">
        <v>59</v>
      </c>
      <c r="E24" s="8" t="s">
        <v>60</v>
      </c>
      <c r="F24" s="8" t="s">
        <v>155</v>
      </c>
      <c r="G24" s="26" t="s">
        <v>16</v>
      </c>
      <c r="H24" s="8" t="s">
        <v>17</v>
      </c>
      <c r="I24" s="26" t="s">
        <v>146</v>
      </c>
      <c r="J24" s="8">
        <v>32</v>
      </c>
      <c r="K24" s="8">
        <v>34</v>
      </c>
      <c r="L24" s="8" t="s">
        <v>103</v>
      </c>
      <c r="M24" s="8" t="s">
        <v>18</v>
      </c>
      <c r="N24" s="8">
        <v>0</v>
      </c>
      <c r="O24" s="8">
        <v>0</v>
      </c>
      <c r="P24" s="27">
        <f t="shared" si="0"/>
        <v>2.72</v>
      </c>
      <c r="Q24" s="27">
        <f t="shared" si="1"/>
        <v>1.36</v>
      </c>
      <c r="R24" s="27">
        <v>1.36</v>
      </c>
      <c r="S24" s="8">
        <f t="shared" si="2"/>
        <v>0</v>
      </c>
      <c r="T24" s="27">
        <f t="shared" si="3"/>
        <v>0</v>
      </c>
      <c r="U24" s="27">
        <f t="shared" si="4"/>
        <v>19.040000000000003</v>
      </c>
      <c r="V24" s="25">
        <f t="shared" si="5"/>
        <v>19.040000000000003</v>
      </c>
      <c r="W24" s="8">
        <v>14</v>
      </c>
      <c r="X24" s="8"/>
    </row>
    <row r="25" spans="1:96" s="44" customFormat="1" ht="20.100000000000001" customHeight="1">
      <c r="A25" s="41">
        <v>15</v>
      </c>
      <c r="B25" s="41" t="s">
        <v>168</v>
      </c>
      <c r="C25" s="41" t="s">
        <v>54</v>
      </c>
      <c r="D25" s="41" t="s">
        <v>55</v>
      </c>
      <c r="E25" s="41" t="s">
        <v>56</v>
      </c>
      <c r="F25" s="41" t="s">
        <v>169</v>
      </c>
      <c r="G25" s="42" t="s">
        <v>16</v>
      </c>
      <c r="H25" s="41" t="s">
        <v>27</v>
      </c>
      <c r="I25" s="42" t="s">
        <v>174</v>
      </c>
      <c r="J25" s="41">
        <v>57</v>
      </c>
      <c r="K25" s="41">
        <v>0</v>
      </c>
      <c r="L25" s="41" t="s">
        <v>103</v>
      </c>
      <c r="M25" s="41" t="s">
        <v>18</v>
      </c>
      <c r="N25" s="41">
        <v>0</v>
      </c>
      <c r="O25" s="41">
        <v>0</v>
      </c>
      <c r="P25" s="43">
        <f>Q25+R25</f>
        <v>2.72</v>
      </c>
      <c r="Q25" s="43">
        <f>K25/25</f>
        <v>0</v>
      </c>
      <c r="R25" s="43">
        <v>2.72</v>
      </c>
      <c r="S25" s="41">
        <f>N25*50</f>
        <v>0</v>
      </c>
      <c r="T25" s="43">
        <f>O25*50</f>
        <v>0</v>
      </c>
      <c r="U25" s="43">
        <f>P25*7</f>
        <v>19.040000000000003</v>
      </c>
      <c r="V25" s="25">
        <f t="shared" si="5"/>
        <v>19.040000000000003</v>
      </c>
      <c r="W25" s="41">
        <v>15</v>
      </c>
      <c r="X25" s="41"/>
    </row>
    <row r="26" spans="1:96" ht="20.100000000000001" customHeight="1">
      <c r="A26" s="8">
        <v>16</v>
      </c>
      <c r="B26" s="8" t="s">
        <v>120</v>
      </c>
      <c r="C26" s="8" t="s">
        <v>81</v>
      </c>
      <c r="D26" s="8" t="s">
        <v>82</v>
      </c>
      <c r="E26" s="8" t="s">
        <v>83</v>
      </c>
      <c r="F26" s="8" t="s">
        <v>84</v>
      </c>
      <c r="G26" s="26" t="s">
        <v>16</v>
      </c>
      <c r="H26" s="8" t="s">
        <v>25</v>
      </c>
      <c r="I26" s="26" t="s">
        <v>26</v>
      </c>
      <c r="J26" s="8">
        <v>47</v>
      </c>
      <c r="K26" s="8">
        <v>60</v>
      </c>
      <c r="L26" s="8" t="s">
        <v>103</v>
      </c>
      <c r="M26" s="8" t="s">
        <v>18</v>
      </c>
      <c r="N26" s="8">
        <v>0</v>
      </c>
      <c r="O26" s="8">
        <v>0</v>
      </c>
      <c r="P26" s="27">
        <f t="shared" si="0"/>
        <v>2.4</v>
      </c>
      <c r="Q26" s="27">
        <f t="shared" si="1"/>
        <v>2.4</v>
      </c>
      <c r="R26" s="27">
        <v>0</v>
      </c>
      <c r="S26" s="8">
        <f t="shared" si="2"/>
        <v>0</v>
      </c>
      <c r="T26" s="27">
        <f t="shared" si="3"/>
        <v>0</v>
      </c>
      <c r="U26" s="27">
        <f t="shared" si="4"/>
        <v>16.8</v>
      </c>
      <c r="V26" s="25">
        <f t="shared" si="5"/>
        <v>16.8</v>
      </c>
      <c r="W26" s="8">
        <v>16</v>
      </c>
      <c r="X26" s="8"/>
    </row>
    <row r="27" spans="1:96" ht="20.100000000000001" customHeight="1">
      <c r="A27" s="8">
        <v>17</v>
      </c>
      <c r="B27" s="8" t="s">
        <v>115</v>
      </c>
      <c r="C27" s="8" t="s">
        <v>85</v>
      </c>
      <c r="D27" s="8" t="s">
        <v>86</v>
      </c>
      <c r="E27" s="8" t="s">
        <v>14</v>
      </c>
      <c r="F27" s="8" t="s">
        <v>156</v>
      </c>
      <c r="G27" s="26" t="s">
        <v>16</v>
      </c>
      <c r="H27" s="8" t="s">
        <v>87</v>
      </c>
      <c r="I27" s="26" t="s">
        <v>53</v>
      </c>
      <c r="J27" s="8">
        <v>64</v>
      </c>
      <c r="K27" s="8">
        <v>60</v>
      </c>
      <c r="L27" s="8" t="s">
        <v>103</v>
      </c>
      <c r="M27" s="8" t="s">
        <v>18</v>
      </c>
      <c r="N27" s="8">
        <v>0</v>
      </c>
      <c r="O27" s="8">
        <v>0</v>
      </c>
      <c r="P27" s="27">
        <f t="shared" si="0"/>
        <v>2.4</v>
      </c>
      <c r="Q27" s="27">
        <f t="shared" si="1"/>
        <v>2.4</v>
      </c>
      <c r="R27" s="27">
        <v>0</v>
      </c>
      <c r="S27" s="8">
        <f t="shared" si="2"/>
        <v>0</v>
      </c>
      <c r="T27" s="27">
        <f t="shared" si="3"/>
        <v>0</v>
      </c>
      <c r="U27" s="27">
        <f t="shared" si="4"/>
        <v>16.8</v>
      </c>
      <c r="V27" s="25">
        <f t="shared" si="5"/>
        <v>16.8</v>
      </c>
      <c r="W27" s="8">
        <v>17</v>
      </c>
      <c r="X27" s="8"/>
    </row>
    <row r="28" spans="1:96" ht="72" customHeight="1">
      <c r="A28" s="8">
        <v>18</v>
      </c>
      <c r="B28" s="4" t="s">
        <v>157</v>
      </c>
      <c r="C28" s="29" t="s">
        <v>79</v>
      </c>
      <c r="D28" s="29" t="s">
        <v>21</v>
      </c>
      <c r="E28" s="29" t="s">
        <v>62</v>
      </c>
      <c r="F28" s="29" t="s">
        <v>80</v>
      </c>
      <c r="G28" s="28" t="s">
        <v>16</v>
      </c>
      <c r="H28" s="29" t="s">
        <v>17</v>
      </c>
      <c r="I28" s="28" t="s">
        <v>142</v>
      </c>
      <c r="J28" s="29">
        <v>23</v>
      </c>
      <c r="K28" s="29">
        <v>60</v>
      </c>
      <c r="L28" s="29" t="s">
        <v>103</v>
      </c>
      <c r="M28" s="29" t="s">
        <v>18</v>
      </c>
      <c r="N28" s="29">
        <v>0</v>
      </c>
      <c r="O28" s="29">
        <v>0</v>
      </c>
      <c r="P28" s="30">
        <f t="shared" si="0"/>
        <v>2.4</v>
      </c>
      <c r="Q28" s="30">
        <f t="shared" si="1"/>
        <v>2.4</v>
      </c>
      <c r="R28" s="30">
        <v>0</v>
      </c>
      <c r="S28" s="8">
        <f t="shared" si="2"/>
        <v>0</v>
      </c>
      <c r="T28" s="27">
        <f t="shared" si="3"/>
        <v>0</v>
      </c>
      <c r="U28" s="30">
        <f t="shared" si="4"/>
        <v>16.8</v>
      </c>
      <c r="V28" s="25">
        <f t="shared" si="5"/>
        <v>16.8</v>
      </c>
      <c r="W28" s="29">
        <v>18</v>
      </c>
      <c r="X28" s="28"/>
    </row>
    <row r="29" spans="1:96" s="8" customFormat="1" ht="20.100000000000001" customHeight="1">
      <c r="A29" s="8">
        <v>19</v>
      </c>
      <c r="B29" s="8" t="s">
        <v>125</v>
      </c>
      <c r="C29" s="8" t="s">
        <v>61</v>
      </c>
      <c r="D29" s="8" t="s">
        <v>57</v>
      </c>
      <c r="E29" s="8" t="s">
        <v>20</v>
      </c>
      <c r="F29" s="8" t="s">
        <v>158</v>
      </c>
      <c r="G29" s="26" t="s">
        <v>16</v>
      </c>
      <c r="H29" s="8" t="s">
        <v>17</v>
      </c>
      <c r="I29" s="26" t="s">
        <v>53</v>
      </c>
      <c r="J29" s="8">
        <v>25</v>
      </c>
      <c r="K29" s="8">
        <v>60</v>
      </c>
      <c r="L29" s="8" t="s">
        <v>103</v>
      </c>
      <c r="M29" s="8" t="s">
        <v>18</v>
      </c>
      <c r="N29" s="8">
        <v>0</v>
      </c>
      <c r="O29" s="8">
        <v>0</v>
      </c>
      <c r="P29" s="27">
        <f t="shared" si="0"/>
        <v>2.4</v>
      </c>
      <c r="Q29" s="27">
        <f t="shared" si="1"/>
        <v>2.4</v>
      </c>
      <c r="R29" s="27">
        <v>0</v>
      </c>
      <c r="S29" s="8">
        <f t="shared" si="2"/>
        <v>0</v>
      </c>
      <c r="T29" s="27">
        <f t="shared" si="3"/>
        <v>0</v>
      </c>
      <c r="U29" s="27">
        <f t="shared" si="4"/>
        <v>16.8</v>
      </c>
      <c r="V29" s="25">
        <f t="shared" si="5"/>
        <v>16.8</v>
      </c>
      <c r="W29" s="8">
        <v>19</v>
      </c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6" s="8" customFormat="1" ht="20.100000000000001" customHeight="1">
      <c r="A30" s="8">
        <v>20</v>
      </c>
      <c r="B30" s="8" t="s">
        <v>111</v>
      </c>
      <c r="C30" s="8" t="s">
        <v>112</v>
      </c>
      <c r="D30" s="8" t="s">
        <v>64</v>
      </c>
      <c r="E30" s="8" t="s">
        <v>21</v>
      </c>
      <c r="F30" s="8" t="s">
        <v>159</v>
      </c>
      <c r="G30" s="26" t="s">
        <v>16</v>
      </c>
      <c r="H30" s="8" t="s">
        <v>25</v>
      </c>
      <c r="I30" s="26" t="s">
        <v>65</v>
      </c>
      <c r="J30" s="8">
        <v>57</v>
      </c>
      <c r="K30" s="8">
        <v>0</v>
      </c>
      <c r="L30" s="8" t="s">
        <v>103</v>
      </c>
      <c r="M30" s="8" t="s">
        <v>63</v>
      </c>
      <c r="N30" s="8">
        <v>0</v>
      </c>
      <c r="O30" s="8">
        <v>0</v>
      </c>
      <c r="P30" s="27">
        <f t="shared" si="0"/>
        <v>0</v>
      </c>
      <c r="Q30" s="27">
        <f t="shared" si="1"/>
        <v>0</v>
      </c>
      <c r="R30" s="27">
        <v>0</v>
      </c>
      <c r="S30" s="8">
        <f t="shared" si="2"/>
        <v>0</v>
      </c>
      <c r="T30" s="27">
        <f t="shared" si="3"/>
        <v>0</v>
      </c>
      <c r="U30" s="27">
        <f t="shared" si="4"/>
        <v>0</v>
      </c>
      <c r="V30" s="25">
        <f t="shared" si="5"/>
        <v>0</v>
      </c>
      <c r="W30" s="8">
        <v>20</v>
      </c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6" s="8" customFormat="1" ht="47.25" customHeight="1">
      <c r="A31" s="8">
        <v>21</v>
      </c>
      <c r="B31" s="8" t="s">
        <v>104</v>
      </c>
      <c r="C31" s="8" t="s">
        <v>67</v>
      </c>
      <c r="D31" s="8" t="s">
        <v>68</v>
      </c>
      <c r="E31" s="8" t="s">
        <v>62</v>
      </c>
      <c r="F31" s="8" t="s">
        <v>160</v>
      </c>
      <c r="G31" s="26" t="s">
        <v>16</v>
      </c>
      <c r="H31" s="8" t="s">
        <v>50</v>
      </c>
      <c r="I31" s="26" t="s">
        <v>165</v>
      </c>
      <c r="J31" s="8">
        <v>63</v>
      </c>
      <c r="K31" s="8">
        <v>60</v>
      </c>
      <c r="L31" s="8" t="s">
        <v>103</v>
      </c>
      <c r="M31" s="8" t="s">
        <v>66</v>
      </c>
      <c r="N31" s="8">
        <v>3</v>
      </c>
      <c r="O31" s="8">
        <v>0</v>
      </c>
      <c r="P31" s="27">
        <f t="shared" si="0"/>
        <v>29.799999999999997</v>
      </c>
      <c r="Q31" s="27">
        <f t="shared" si="1"/>
        <v>2.4</v>
      </c>
      <c r="R31" s="27">
        <v>27.4</v>
      </c>
      <c r="S31" s="8">
        <f t="shared" si="2"/>
        <v>150</v>
      </c>
      <c r="T31" s="27">
        <f t="shared" si="3"/>
        <v>0</v>
      </c>
      <c r="U31" s="27">
        <f t="shared" si="4"/>
        <v>208.59999999999997</v>
      </c>
      <c r="V31" s="25">
        <f t="shared" si="5"/>
        <v>358.59999999999997</v>
      </c>
      <c r="W31" s="8">
        <v>21</v>
      </c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</row>
    <row r="32" spans="1:96" s="8" customFormat="1" ht="20.100000000000001" customHeight="1">
      <c r="A32" s="8">
        <v>22</v>
      </c>
      <c r="B32" s="8" t="s">
        <v>121</v>
      </c>
      <c r="C32" s="8" t="s">
        <v>122</v>
      </c>
      <c r="D32" s="8" t="s">
        <v>14</v>
      </c>
      <c r="E32" s="8" t="s">
        <v>123</v>
      </c>
      <c r="F32" s="8" t="s">
        <v>124</v>
      </c>
      <c r="G32" s="26" t="s">
        <v>16</v>
      </c>
      <c r="H32" s="8" t="s">
        <v>50</v>
      </c>
      <c r="I32" s="26" t="s">
        <v>143</v>
      </c>
      <c r="J32" s="8">
        <v>30</v>
      </c>
      <c r="K32" s="8">
        <v>0</v>
      </c>
      <c r="L32" s="8" t="s">
        <v>103</v>
      </c>
      <c r="M32" s="8" t="s">
        <v>66</v>
      </c>
      <c r="N32" s="8">
        <v>0</v>
      </c>
      <c r="O32" s="8">
        <v>4</v>
      </c>
      <c r="P32" s="27">
        <f t="shared" si="0"/>
        <v>0</v>
      </c>
      <c r="Q32" s="27">
        <f t="shared" si="1"/>
        <v>0</v>
      </c>
      <c r="R32" s="27">
        <v>0</v>
      </c>
      <c r="S32" s="8">
        <f t="shared" si="2"/>
        <v>0</v>
      </c>
      <c r="T32" s="27">
        <f t="shared" si="3"/>
        <v>200</v>
      </c>
      <c r="U32" s="27">
        <f t="shared" si="4"/>
        <v>0</v>
      </c>
      <c r="V32" s="25">
        <f t="shared" si="5"/>
        <v>200</v>
      </c>
      <c r="W32" s="8">
        <v>22</v>
      </c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</row>
    <row r="33" spans="1:96" s="8" customFormat="1" ht="52.5" customHeight="1">
      <c r="A33" s="8">
        <v>23</v>
      </c>
      <c r="B33" s="8" t="s">
        <v>96</v>
      </c>
      <c r="C33" s="8" t="s">
        <v>69</v>
      </c>
      <c r="D33" s="8" t="s">
        <v>44</v>
      </c>
      <c r="E33" s="8" t="s">
        <v>57</v>
      </c>
      <c r="F33" s="8" t="s">
        <v>91</v>
      </c>
      <c r="G33" s="26" t="s">
        <v>16</v>
      </c>
      <c r="H33" s="8" t="s">
        <v>50</v>
      </c>
      <c r="I33" s="26" t="s">
        <v>165</v>
      </c>
      <c r="J33" s="8">
        <v>59</v>
      </c>
      <c r="K33" s="8">
        <v>34</v>
      </c>
      <c r="L33" s="8" t="s">
        <v>103</v>
      </c>
      <c r="M33" s="8" t="s">
        <v>66</v>
      </c>
      <c r="N33" s="8">
        <v>0</v>
      </c>
      <c r="O33" s="8">
        <v>0</v>
      </c>
      <c r="P33" s="27">
        <f t="shared" si="0"/>
        <v>27.759999999999998</v>
      </c>
      <c r="Q33" s="27">
        <f t="shared" si="1"/>
        <v>1.36</v>
      </c>
      <c r="R33" s="27">
        <v>26.4</v>
      </c>
      <c r="S33" s="8">
        <f t="shared" si="2"/>
        <v>0</v>
      </c>
      <c r="T33" s="27">
        <f t="shared" si="3"/>
        <v>0</v>
      </c>
      <c r="U33" s="27">
        <f t="shared" si="4"/>
        <v>194.32</v>
      </c>
      <c r="V33" s="25">
        <f t="shared" si="5"/>
        <v>194.32</v>
      </c>
      <c r="W33" s="8">
        <v>23</v>
      </c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</row>
    <row r="34" spans="1:96" s="8" customFormat="1" ht="41.25" customHeight="1">
      <c r="A34" s="8">
        <v>24</v>
      </c>
      <c r="B34" s="8" t="s">
        <v>105</v>
      </c>
      <c r="C34" s="8" t="s">
        <v>70</v>
      </c>
      <c r="D34" s="8" t="s">
        <v>60</v>
      </c>
      <c r="E34" s="8" t="s">
        <v>71</v>
      </c>
      <c r="F34" s="8" t="s">
        <v>161</v>
      </c>
      <c r="G34" s="26" t="s">
        <v>42</v>
      </c>
      <c r="H34" s="8" t="s">
        <v>50</v>
      </c>
      <c r="I34" s="26" t="s">
        <v>143</v>
      </c>
      <c r="J34" s="8">
        <v>62</v>
      </c>
      <c r="K34" s="8">
        <v>60</v>
      </c>
      <c r="L34" s="8" t="s">
        <v>103</v>
      </c>
      <c r="M34" s="8" t="s">
        <v>66</v>
      </c>
      <c r="N34" s="8">
        <v>0</v>
      </c>
      <c r="O34" s="8">
        <v>0</v>
      </c>
      <c r="P34" s="27">
        <f t="shared" si="0"/>
        <v>22.799999999999997</v>
      </c>
      <c r="Q34" s="27">
        <f t="shared" si="1"/>
        <v>2.4</v>
      </c>
      <c r="R34" s="27">
        <v>20.399999999999999</v>
      </c>
      <c r="S34" s="8">
        <f t="shared" si="2"/>
        <v>0</v>
      </c>
      <c r="T34" s="27">
        <f t="shared" si="3"/>
        <v>0</v>
      </c>
      <c r="U34" s="27">
        <f t="shared" si="4"/>
        <v>159.59999999999997</v>
      </c>
      <c r="V34" s="25">
        <f t="shared" si="5"/>
        <v>159.59999999999997</v>
      </c>
      <c r="W34" s="8">
        <v>24</v>
      </c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</row>
    <row r="35" spans="1:96" s="8" customFormat="1" ht="41.25" customHeight="1">
      <c r="A35" s="8">
        <v>25</v>
      </c>
      <c r="B35" s="8" t="s">
        <v>100</v>
      </c>
      <c r="C35" s="8" t="s">
        <v>101</v>
      </c>
      <c r="D35" s="8" t="s">
        <v>102</v>
      </c>
      <c r="E35" s="8" t="s">
        <v>29</v>
      </c>
      <c r="F35" s="8" t="s">
        <v>162</v>
      </c>
      <c r="G35" s="26" t="s">
        <v>42</v>
      </c>
      <c r="H35" s="8" t="s">
        <v>50</v>
      </c>
      <c r="I35" s="26" t="s">
        <v>143</v>
      </c>
      <c r="J35" s="8">
        <v>64</v>
      </c>
      <c r="K35" s="8">
        <v>0</v>
      </c>
      <c r="L35" s="8" t="s">
        <v>103</v>
      </c>
      <c r="M35" s="8" t="s">
        <v>66</v>
      </c>
      <c r="N35" s="8">
        <v>0</v>
      </c>
      <c r="O35" s="8">
        <v>0</v>
      </c>
      <c r="P35" s="27">
        <f t="shared" si="0"/>
        <v>0</v>
      </c>
      <c r="Q35" s="27">
        <f t="shared" si="1"/>
        <v>0</v>
      </c>
      <c r="R35" s="27">
        <v>0</v>
      </c>
      <c r="S35" s="8">
        <f t="shared" si="2"/>
        <v>0</v>
      </c>
      <c r="T35" s="27">
        <f t="shared" si="3"/>
        <v>0</v>
      </c>
      <c r="U35" s="27">
        <f t="shared" si="4"/>
        <v>0</v>
      </c>
      <c r="V35" s="25">
        <f t="shared" si="5"/>
        <v>0</v>
      </c>
      <c r="W35" s="8">
        <v>25</v>
      </c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</row>
    <row r="36" spans="1:96" s="8" customFormat="1" ht="47.25" customHeight="1" thickBot="1">
      <c r="A36" s="32">
        <v>26</v>
      </c>
      <c r="B36" s="32" t="s">
        <v>106</v>
      </c>
      <c r="C36" s="32" t="s">
        <v>107</v>
      </c>
      <c r="D36" s="32" t="s">
        <v>163</v>
      </c>
      <c r="E36" s="32" t="s">
        <v>164</v>
      </c>
      <c r="F36" s="32" t="s">
        <v>108</v>
      </c>
      <c r="G36" s="26" t="s">
        <v>42</v>
      </c>
      <c r="H36" s="32" t="s">
        <v>50</v>
      </c>
      <c r="I36" s="31" t="s">
        <v>143</v>
      </c>
      <c r="J36" s="32">
        <v>41</v>
      </c>
      <c r="K36" s="32">
        <v>0</v>
      </c>
      <c r="L36" s="32" t="s">
        <v>103</v>
      </c>
      <c r="M36" s="32" t="s">
        <v>66</v>
      </c>
      <c r="N36" s="32">
        <v>0</v>
      </c>
      <c r="O36" s="32">
        <v>0</v>
      </c>
      <c r="P36" s="20">
        <f t="shared" si="0"/>
        <v>0</v>
      </c>
      <c r="Q36" s="20">
        <f t="shared" si="1"/>
        <v>0</v>
      </c>
      <c r="R36" s="20">
        <v>0</v>
      </c>
      <c r="S36" s="32">
        <f t="shared" si="2"/>
        <v>0</v>
      </c>
      <c r="T36" s="20">
        <f t="shared" si="3"/>
        <v>0</v>
      </c>
      <c r="U36" s="20">
        <f t="shared" si="4"/>
        <v>0</v>
      </c>
      <c r="V36" s="25">
        <f t="shared" si="5"/>
        <v>0</v>
      </c>
      <c r="W36" s="32">
        <v>26</v>
      </c>
      <c r="X36" s="32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</row>
    <row r="37" spans="1:96" ht="21" thickTop="1"/>
    <row r="39" spans="1:96" ht="2.25" customHeight="1">
      <c r="F39" s="47" t="s">
        <v>72</v>
      </c>
      <c r="G39" s="48"/>
      <c r="H39" s="48"/>
      <c r="I39" s="48"/>
      <c r="J39" s="48"/>
      <c r="K39" s="48"/>
      <c r="L39" s="33"/>
    </row>
    <row r="40" spans="1:96" hidden="1">
      <c r="F40" s="48"/>
      <c r="G40" s="48"/>
      <c r="H40" s="48"/>
      <c r="I40" s="48"/>
      <c r="J40" s="48"/>
      <c r="K40" s="48"/>
      <c r="L40" s="33"/>
    </row>
    <row r="41" spans="1:96" hidden="1">
      <c r="F41" s="48"/>
      <c r="G41" s="48"/>
      <c r="H41" s="48"/>
      <c r="I41" s="48"/>
      <c r="J41" s="48"/>
      <c r="K41" s="48"/>
      <c r="L41" s="33"/>
    </row>
    <row r="42" spans="1:96" hidden="1">
      <c r="F42" s="48"/>
      <c r="G42" s="48"/>
      <c r="H42" s="48"/>
      <c r="I42" s="48"/>
      <c r="J42" s="48"/>
      <c r="K42" s="48"/>
      <c r="L42" s="33"/>
    </row>
    <row r="43" spans="1:96" hidden="1">
      <c r="F43" s="48"/>
      <c r="G43" s="48"/>
      <c r="H43" s="48"/>
      <c r="I43" s="48"/>
      <c r="J43" s="48"/>
      <c r="K43" s="48"/>
      <c r="L43" s="33"/>
    </row>
    <row r="44" spans="1:96" hidden="1">
      <c r="F44" s="48"/>
      <c r="G44" s="48"/>
      <c r="H44" s="48"/>
      <c r="I44" s="48"/>
      <c r="J44" s="48"/>
      <c r="K44" s="48"/>
      <c r="L44" s="33"/>
    </row>
    <row r="45" spans="1:96" s="33" customFormat="1">
      <c r="F45" s="48"/>
      <c r="G45" s="48"/>
      <c r="H45" s="48"/>
      <c r="I45" s="48"/>
      <c r="J45" s="48"/>
      <c r="K45" s="48"/>
      <c r="P45" s="39"/>
      <c r="Q45" s="39"/>
      <c r="R45" s="39"/>
      <c r="T45" s="39"/>
      <c r="U45" s="39"/>
      <c r="V45" s="39"/>
    </row>
    <row r="46" spans="1:96" s="33" customFormat="1">
      <c r="F46" s="49" t="s">
        <v>73</v>
      </c>
      <c r="G46" s="50"/>
      <c r="H46" s="50"/>
      <c r="I46" s="50"/>
      <c r="J46" s="50"/>
      <c r="K46" s="51"/>
      <c r="P46" s="39"/>
      <c r="Q46" s="39"/>
      <c r="R46" s="39"/>
      <c r="T46" s="39"/>
      <c r="U46" s="39"/>
      <c r="V46" s="39"/>
    </row>
    <row r="47" spans="1:96" s="33" customFormat="1" ht="3.75" customHeight="1">
      <c r="F47" s="52"/>
      <c r="G47" s="53"/>
      <c r="H47" s="53"/>
      <c r="I47" s="53"/>
      <c r="J47" s="53"/>
      <c r="K47" s="54"/>
      <c r="P47" s="39"/>
      <c r="Q47" s="39"/>
      <c r="R47" s="39"/>
      <c r="T47" s="39"/>
      <c r="U47" s="39"/>
      <c r="V47" s="39"/>
    </row>
    <row r="48" spans="1:96" hidden="1">
      <c r="F48" s="52"/>
      <c r="G48" s="53"/>
      <c r="H48" s="53"/>
      <c r="I48" s="53"/>
      <c r="J48" s="53"/>
      <c r="K48" s="54"/>
      <c r="L48" s="40"/>
    </row>
    <row r="49" spans="3:12" hidden="1">
      <c r="F49" s="52"/>
      <c r="G49" s="53"/>
      <c r="H49" s="53"/>
      <c r="I49" s="53"/>
      <c r="J49" s="53"/>
      <c r="K49" s="54"/>
      <c r="L49" s="40"/>
    </row>
    <row r="50" spans="3:12" hidden="1">
      <c r="F50" s="52"/>
      <c r="G50" s="53"/>
      <c r="H50" s="53"/>
      <c r="I50" s="53"/>
      <c r="J50" s="53"/>
      <c r="K50" s="54"/>
      <c r="L50" s="40"/>
    </row>
    <row r="54" spans="3:12">
      <c r="C54" s="56"/>
      <c r="D54" s="56"/>
      <c r="E54" s="56"/>
    </row>
    <row r="55" spans="3:12">
      <c r="C55" s="56"/>
      <c r="D55" s="56"/>
      <c r="E55" s="56"/>
    </row>
    <row r="56" spans="3:12">
      <c r="C56" s="56"/>
      <c r="D56" s="56"/>
      <c r="E56" s="56"/>
    </row>
  </sheetData>
  <mergeCells count="16">
    <mergeCell ref="C54:C56"/>
    <mergeCell ref="D54:D56"/>
    <mergeCell ref="E54:E56"/>
    <mergeCell ref="B3:C3"/>
    <mergeCell ref="B4:C4"/>
    <mergeCell ref="B5:C5"/>
    <mergeCell ref="B6:C6"/>
    <mergeCell ref="D6:E6"/>
    <mergeCell ref="D4:E4"/>
    <mergeCell ref="A7:X7"/>
    <mergeCell ref="A1:X1"/>
    <mergeCell ref="M8:X8"/>
    <mergeCell ref="F39:K45"/>
    <mergeCell ref="F46:K50"/>
    <mergeCell ref="F5:N5"/>
    <mergeCell ref="F6:N6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ΠΙΝ ΑΞ.ΕΡΓ. ΠΡΟΣ. 2 ΣΟΧ 2026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katsike</cp:lastModifiedBy>
  <cp:lastPrinted>2026-07-06T07:21:53Z</cp:lastPrinted>
  <dcterms:created xsi:type="dcterms:W3CDTF">2018-07-04T11:14:25Z</dcterms:created>
  <dcterms:modified xsi:type="dcterms:W3CDTF">2026-07-06T10:39:14Z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A27998B119334A67ABD2A70605B80279_13</vt:lpwstr>
  </property>
  <property fmtid="{D5CDD505-2E9C-101B-9397-08002B2CF9AE}" pid="3" name="KSOProductBuildVer">
    <vt:lpwstr>1033-12.2.0.16731</vt:lpwstr>
  </property>
</Properties>
</file>